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60" yWindow="-312" windowWidth="23256" windowHeight="11448"/>
  </bookViews>
  <sheets>
    <sheet name="тмц" sheetId="4" r:id="rId1"/>
  </sheets>
  <definedNames>
    <definedName name="_xlnm._FilterDatabase" localSheetId="0" hidden="1">тмц!$A$8:$Y$12</definedName>
    <definedName name="_xlnm.Print_Area" localSheetId="0">тмц!$A$1:$AK$28</definedName>
  </definedNames>
  <calcPr calcId="145621"/>
</workbook>
</file>

<file path=xl/calcChain.xml><?xml version="1.0" encoding="utf-8"?>
<calcChain xmlns="http://schemas.openxmlformats.org/spreadsheetml/2006/main">
  <c r="AF11" i="4" l="1"/>
  <c r="AF10" i="4"/>
  <c r="Y11" i="4"/>
  <c r="Y10" i="4"/>
  <c r="Y9" i="4"/>
  <c r="Y12" i="4" l="1"/>
  <c r="AF9" i="4" l="1"/>
  <c r="AF12" i="4" s="1"/>
  <c r="AH12" i="4"/>
  <c r="K12" i="4" l="1"/>
</calcChain>
</file>

<file path=xl/sharedStrings.xml><?xml version="1.0" encoding="utf-8"?>
<sst xmlns="http://schemas.openxmlformats.org/spreadsheetml/2006/main" count="82" uniqueCount="72">
  <si>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</si>
  <si>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</si>
  <si>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</si>
  <si>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</si>
  <si>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</si>
  <si>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</si>
  <si>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</si>
  <si>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</si>
  <si>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</si>
  <si>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</si>
  <si>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</si>
  <si>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</si>
  <si>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</si>
  <si>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</si>
  <si>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</si>
  <si>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</si>
  <si>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</si>
  <si>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</si>
  <si>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</si>
  <si>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</si>
  <si>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</si>
  <si>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</si>
  <si>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</si>
  <si>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</si>
  <si>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</si>
  <si>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</si>
  <si>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</si>
  <si>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</si>
  <si>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</si>
  <si>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</si>
  <si>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</si>
  <si>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</si>
  <si>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</si>
  <si>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</si>
  <si>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</si>
  <si>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</si>
  <si>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</si>
  <si>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</si>
  <si>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</si>
  <si>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</si>
  <si>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</si>
  <si>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</si>
  <si>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</si>
  <si>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</si>
  <si>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</si>
  <si>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</si>
  <si>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</si>
  <si>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</si>
  <si>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</si>
  <si>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</si>
  <si>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</si>
  <si>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</si>
  <si>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</si>
  <si>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</si>
  <si>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</si>
  <si>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</si>
  <si>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г. Самара, ул. Антонова-Овсеенко, д. 48</t>
  </si>
  <si>
    <t>20.59.4</t>
  </si>
  <si>
    <t>20.59</t>
  </si>
  <si>
    <t>БА000174</t>
  </si>
  <si>
    <t>Масло индустриальное Shell VITREA М150</t>
  </si>
  <si>
    <t>ГОСТ 20799-88, ОЛ</t>
  </si>
  <si>
    <t>Л;ДМ3</t>
  </si>
  <si>
    <t>БА000258</t>
  </si>
  <si>
    <t>Масло Лукойл супер SAE 10W40 п/с (канистра 5 л)</t>
  </si>
  <si>
    <t>ГОСТ Р 52559, ОЛ</t>
  </si>
  <si>
    <t>БА000293</t>
  </si>
  <si>
    <t>Масло моторное 5W-30 Liqui Moly</t>
  </si>
  <si>
    <t>ГОСТ 17479.1—85,ОЛ</t>
  </si>
  <si>
    <t>487,75</t>
  </si>
  <si>
    <t>273,5</t>
  </si>
  <si>
    <t>716,67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</si>
</sst>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3"/>
  <sheetViews>
    <sheetView tabSelected="1" view="pageBreakPreview" zoomScale="70" zoomScaleNormal="86" zoomScaleSheetLayoutView="70" workbookViewId="0">
      <selection activeCell="H10" sqref="H10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1"/>
      <c r="F3" s="51"/>
      <c r="G3" s="51"/>
      <c r="H3" s="51"/>
      <c r="I3" s="51"/>
      <c r="J3" s="51"/>
      <c r="K3" s="51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5" t="s">
        <v>54</v>
      </c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1"/>
      <c r="Y7" s="1"/>
      <c r="Z7" s="57" t="s">
        <v>10</v>
      </c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96.75" customHeight="1" x14ac:dyDescent="0.25">
      <c r="A9" s="46">
        <v>1</v>
      </c>
      <c r="B9" s="46">
        <v>1</v>
      </c>
      <c r="C9" s="46" t="s">
        <v>57</v>
      </c>
      <c r="D9" s="46" t="s">
        <v>58</v>
      </c>
      <c r="E9" s="46" t="s">
        <v>59</v>
      </c>
      <c r="F9" s="49" t="s">
        <v>60</v>
      </c>
      <c r="G9" s="49" t="s">
        <v>61</v>
      </c>
      <c r="H9" s="46" t="s">
        <v>62</v>
      </c>
      <c r="I9" s="46" t="s">
        <v>46</v>
      </c>
      <c r="J9" s="46" t="s">
        <v>56</v>
      </c>
      <c r="K9" s="46">
        <v>600</v>
      </c>
      <c r="L9" s="46"/>
      <c r="M9" s="46">
        <v>150</v>
      </c>
      <c r="N9" s="47"/>
      <c r="O9" s="46">
        <v>150</v>
      </c>
      <c r="P9" s="47"/>
      <c r="Q9" s="47"/>
      <c r="R9" s="46">
        <v>150</v>
      </c>
      <c r="S9" s="47"/>
      <c r="T9" s="47"/>
      <c r="U9" s="46">
        <v>150</v>
      </c>
      <c r="V9" s="47"/>
      <c r="W9" s="47"/>
      <c r="X9" s="48" t="s">
        <v>69</v>
      </c>
      <c r="Y9" s="48">
        <f>K9*X9</f>
        <v>292650</v>
      </c>
      <c r="Z9" s="6"/>
      <c r="AA9" s="6"/>
      <c r="AB9" s="6"/>
      <c r="AC9" s="6"/>
      <c r="AD9" s="6"/>
      <c r="AE9" s="6"/>
      <c r="AF9" s="6">
        <f t="shared" ref="AF9:AF11" si="0">L9*AE9</f>
        <v>0</v>
      </c>
      <c r="AG9" s="6"/>
      <c r="AH9" s="6"/>
      <c r="AI9" s="6"/>
      <c r="AJ9" s="6"/>
      <c r="AK9" s="6"/>
    </row>
    <row r="10" spans="1:37" ht="96.75" customHeight="1" x14ac:dyDescent="0.25">
      <c r="A10" s="46">
        <v>2</v>
      </c>
      <c r="B10" s="46">
        <v>1</v>
      </c>
      <c r="C10" s="46" t="s">
        <v>57</v>
      </c>
      <c r="D10" s="46" t="s">
        <v>58</v>
      </c>
      <c r="E10" s="46" t="s">
        <v>63</v>
      </c>
      <c r="F10" s="49" t="s">
        <v>64</v>
      </c>
      <c r="G10" s="49" t="s">
        <v>65</v>
      </c>
      <c r="H10" s="2" t="s">
        <v>62</v>
      </c>
      <c r="I10" s="46" t="s">
        <v>46</v>
      </c>
      <c r="J10" s="46" t="s">
        <v>56</v>
      </c>
      <c r="K10" s="46">
        <v>600</v>
      </c>
      <c r="L10" s="46"/>
      <c r="M10" s="46">
        <v>150</v>
      </c>
      <c r="N10" s="47"/>
      <c r="O10" s="46">
        <v>150</v>
      </c>
      <c r="P10" s="47"/>
      <c r="Q10" s="47"/>
      <c r="R10" s="46">
        <v>150</v>
      </c>
      <c r="S10" s="47"/>
      <c r="T10" s="47"/>
      <c r="U10" s="46">
        <v>150</v>
      </c>
      <c r="V10" s="47"/>
      <c r="W10" s="47"/>
      <c r="X10" s="48" t="s">
        <v>70</v>
      </c>
      <c r="Y10" s="48">
        <f t="shared" ref="Y10:Y11" si="1">K10*X10</f>
        <v>164100</v>
      </c>
      <c r="Z10" s="6"/>
      <c r="AA10" s="6"/>
      <c r="AB10" s="6"/>
      <c r="AC10" s="6"/>
      <c r="AD10" s="6"/>
      <c r="AE10" s="6"/>
      <c r="AF10" s="6">
        <f t="shared" si="0"/>
        <v>0</v>
      </c>
      <c r="AG10" s="6"/>
      <c r="AH10" s="6"/>
      <c r="AI10" s="6"/>
      <c r="AJ10" s="6"/>
      <c r="AK10" s="6"/>
    </row>
    <row r="11" spans="1:37" ht="96.75" customHeight="1" x14ac:dyDescent="0.25">
      <c r="A11" s="46">
        <v>3</v>
      </c>
      <c r="B11" s="46">
        <v>1</v>
      </c>
      <c r="C11" s="46" t="s">
        <v>57</v>
      </c>
      <c r="D11" s="46" t="s">
        <v>58</v>
      </c>
      <c r="E11" s="46" t="s">
        <v>66</v>
      </c>
      <c r="F11" s="49" t="s">
        <v>67</v>
      </c>
      <c r="G11" s="49" t="s">
        <v>68</v>
      </c>
      <c r="H11" s="46" t="s">
        <v>62</v>
      </c>
      <c r="I11" s="46" t="s">
        <v>46</v>
      </c>
      <c r="J11" s="46" t="s">
        <v>56</v>
      </c>
      <c r="K11" s="46">
        <v>300</v>
      </c>
      <c r="L11" s="46"/>
      <c r="M11" s="46">
        <v>100</v>
      </c>
      <c r="N11" s="47"/>
      <c r="O11" s="47"/>
      <c r="P11" s="46">
        <v>100</v>
      </c>
      <c r="Q11" s="47"/>
      <c r="R11" s="47"/>
      <c r="S11" s="47"/>
      <c r="T11" s="46">
        <v>100</v>
      </c>
      <c r="U11" s="47"/>
      <c r="V11" s="47"/>
      <c r="W11" s="47"/>
      <c r="X11" s="48" t="s">
        <v>71</v>
      </c>
      <c r="Y11" s="48">
        <f t="shared" si="1"/>
        <v>215001</v>
      </c>
      <c r="Z11" s="6"/>
      <c r="AA11" s="6"/>
      <c r="AB11" s="6"/>
      <c r="AC11" s="6"/>
      <c r="AD11" s="6"/>
      <c r="AE11" s="6"/>
      <c r="AF11" s="6">
        <f t="shared" si="0"/>
        <v>0</v>
      </c>
      <c r="AG11" s="6"/>
      <c r="AH11" s="6"/>
      <c r="AI11" s="6"/>
      <c r="AJ11" s="6"/>
      <c r="AK11" s="6"/>
    </row>
    <row r="12" spans="1:37" ht="20.25" customHeight="1" x14ac:dyDescent="0.25">
      <c r="A12" s="58" t="s">
        <v>51</v>
      </c>
      <c r="B12" s="58"/>
      <c r="C12" s="58"/>
      <c r="D12" s="58"/>
      <c r="E12" s="58"/>
      <c r="F12" s="58"/>
      <c r="G12" s="58"/>
      <c r="H12" s="58"/>
      <c r="I12" s="58"/>
      <c r="J12" s="58"/>
      <c r="K12" s="40">
        <f>SUM(K9:K11)</f>
        <v>1500</v>
      </c>
      <c r="L12" s="40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1"/>
      <c r="X12" s="35"/>
      <c r="Y12" s="36">
        <f>SUM(Y9:Y11)</f>
        <v>671751</v>
      </c>
      <c r="Z12" s="2"/>
      <c r="AA12" s="2"/>
      <c r="AB12" s="2"/>
      <c r="AC12" s="2"/>
      <c r="AD12" s="2"/>
      <c r="AE12" s="32"/>
      <c r="AF12" s="7">
        <f>SUM(AF9:AF11)</f>
        <v>0</v>
      </c>
      <c r="AG12" s="7"/>
      <c r="AH12" s="7">
        <f>SUM(AH9:AH11)</f>
        <v>0</v>
      </c>
      <c r="AI12" s="7"/>
      <c r="AJ12" s="7"/>
      <c r="AK12" s="7"/>
    </row>
    <row r="13" spans="1:37" ht="18" customHeight="1" x14ac:dyDescent="0.25"/>
    <row r="14" spans="1:37" ht="45" customHeight="1" x14ac:dyDescent="0.25">
      <c r="A14" s="53" t="s">
        <v>36</v>
      </c>
      <c r="B14" s="53"/>
      <c r="C14" s="53"/>
      <c r="D14" s="53"/>
      <c r="E14" s="56" t="s">
        <v>38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37"/>
      <c r="AJ14" s="37"/>
      <c r="AK14" s="28"/>
    </row>
    <row r="15" spans="1:37" ht="156" customHeight="1" x14ac:dyDescent="0.25">
      <c r="A15" s="53" t="s">
        <v>39</v>
      </c>
      <c r="B15" s="53"/>
      <c r="C15" s="53"/>
      <c r="D15" s="53"/>
      <c r="E15" s="54" t="s">
        <v>55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38"/>
      <c r="AJ15" s="38"/>
      <c r="AK15" s="29"/>
    </row>
    <row r="16" spans="1:37" x14ac:dyDescent="0.25">
      <c r="D16" s="1"/>
      <c r="E16" s="1"/>
      <c r="F16"/>
      <c r="G16"/>
      <c r="H16"/>
      <c r="I16"/>
      <c r="J16"/>
    </row>
    <row r="17" spans="3:10" ht="15.6" x14ac:dyDescent="0.3">
      <c r="C17" s="45"/>
      <c r="D17" s="45"/>
      <c r="E17" s="15"/>
      <c r="F17" s="14"/>
      <c r="G17" s="14"/>
      <c r="H17" s="14"/>
      <c r="I17" s="14"/>
      <c r="J17"/>
    </row>
    <row r="18" spans="3:10" ht="8.25" customHeight="1" x14ac:dyDescent="0.25">
      <c r="C18" s="14"/>
      <c r="D18" s="16"/>
      <c r="E18" s="17"/>
      <c r="F18" s="18"/>
      <c r="G18" s="19"/>
      <c r="H18" s="19"/>
      <c r="I18" s="19"/>
      <c r="J18"/>
    </row>
    <row r="19" spans="3:10" ht="12.75" customHeight="1" x14ac:dyDescent="0.25">
      <c r="C19" s="14"/>
      <c r="D19" s="50"/>
      <c r="E19" s="50"/>
      <c r="F19" s="50"/>
      <c r="G19" s="20" t="s">
        <v>29</v>
      </c>
      <c r="H19" s="21"/>
      <c r="I19" s="15"/>
      <c r="J19"/>
    </row>
    <row r="20" spans="3:10" ht="7.5" customHeight="1" x14ac:dyDescent="0.25">
      <c r="C20" s="14"/>
      <c r="D20" s="22"/>
      <c r="E20" s="14"/>
      <c r="F20" s="15"/>
      <c r="G20" s="15"/>
      <c r="H20" s="20"/>
      <c r="I20" s="23"/>
      <c r="J20"/>
    </row>
    <row r="21" spans="3:10" ht="13.5" customHeight="1" x14ac:dyDescent="0.25">
      <c r="C21" s="14"/>
      <c r="D21" s="50"/>
      <c r="E21" s="50"/>
      <c r="F21" s="50"/>
      <c r="G21" s="20" t="s">
        <v>30</v>
      </c>
      <c r="H21" s="20"/>
      <c r="I21" s="23"/>
      <c r="J21"/>
    </row>
    <row r="22" spans="3:10" ht="13.8" x14ac:dyDescent="0.25">
      <c r="C22" s="14"/>
      <c r="D22" s="16"/>
      <c r="E22" s="14"/>
      <c r="F22" s="15"/>
      <c r="G22" s="19"/>
      <c r="H22" s="19"/>
      <c r="I22" s="19"/>
      <c r="J22"/>
    </row>
    <row r="23" spans="3:10" ht="13.5" customHeight="1" x14ac:dyDescent="0.25">
      <c r="C23" s="14"/>
      <c r="D23" s="50"/>
      <c r="E23" s="50"/>
      <c r="F23" s="50"/>
      <c r="G23" s="24" t="s">
        <v>31</v>
      </c>
      <c r="H23" s="19"/>
      <c r="I23" s="19"/>
      <c r="J23"/>
    </row>
    <row r="24" spans="3:10" ht="13.8" x14ac:dyDescent="0.25">
      <c r="C24" s="14"/>
      <c r="D24" s="16"/>
      <c r="E24" s="25"/>
      <c r="F24" s="18"/>
      <c r="G24" s="19"/>
      <c r="H24" s="19"/>
      <c r="I24" s="19"/>
      <c r="J24"/>
    </row>
    <row r="25" spans="3:10" ht="13.8" x14ac:dyDescent="0.25">
      <c r="C25" s="14"/>
      <c r="D25" s="16"/>
      <c r="E25" s="25"/>
      <c r="F25" s="18"/>
      <c r="G25" s="19"/>
      <c r="H25" s="19"/>
      <c r="I25" s="19"/>
      <c r="J25"/>
    </row>
    <row r="26" spans="3:10" ht="13.8" x14ac:dyDescent="0.25">
      <c r="C26" s="14" t="s">
        <v>32</v>
      </c>
      <c r="D26" s="16"/>
      <c r="E26" s="26"/>
      <c r="F26" s="19"/>
      <c r="G26" s="19"/>
      <c r="H26" s="19"/>
      <c r="I26" s="19"/>
      <c r="J26"/>
    </row>
    <row r="27" spans="3:10" ht="13.8" x14ac:dyDescent="0.25">
      <c r="C27" s="14"/>
      <c r="D27" s="14"/>
      <c r="E27" s="14"/>
      <c r="F27" s="19" t="s">
        <v>43</v>
      </c>
      <c r="G27" s="15"/>
      <c r="H27" s="15"/>
      <c r="I27" s="15"/>
    </row>
    <row r="28" spans="3:10" ht="13.8" x14ac:dyDescent="0.25">
      <c r="C28" s="14"/>
      <c r="D28" s="14"/>
      <c r="E28" s="14"/>
      <c r="F28" s="15"/>
      <c r="G28" s="15"/>
      <c r="H28" s="15"/>
      <c r="I28" s="15"/>
    </row>
    <row r="29" spans="3:10" ht="13.8" x14ac:dyDescent="0.25">
      <c r="C29" s="14"/>
      <c r="D29" s="14"/>
      <c r="E29" s="14"/>
      <c r="F29" s="15"/>
      <c r="G29" s="15"/>
      <c r="H29" s="15"/>
      <c r="I29" s="15"/>
    </row>
    <row r="30" spans="3:10" ht="13.8" x14ac:dyDescent="0.25">
      <c r="C30" s="14"/>
      <c r="D30" s="14"/>
      <c r="E30" s="14"/>
      <c r="F30" s="15"/>
      <c r="G30" s="15"/>
      <c r="H30" s="15"/>
      <c r="I30" s="15"/>
    </row>
    <row r="31" spans="3:10" ht="13.8" x14ac:dyDescent="0.25">
      <c r="C31" s="14"/>
      <c r="D31" s="14"/>
      <c r="E31" s="14"/>
      <c r="F31" s="15"/>
      <c r="G31" s="15"/>
      <c r="H31" s="15"/>
      <c r="I31" s="15"/>
    </row>
    <row r="32" spans="3:10" ht="13.8" x14ac:dyDescent="0.25">
      <c r="C32" s="14"/>
      <c r="D32" s="14"/>
      <c r="E32" s="14"/>
      <c r="F32" s="15"/>
      <c r="G32" s="15"/>
      <c r="H32" s="15"/>
      <c r="I32" s="15"/>
    </row>
    <row r="33" spans="3:9" ht="13.8" x14ac:dyDescent="0.25">
      <c r="C33" s="14"/>
      <c r="D33" s="14"/>
      <c r="E33" s="14"/>
      <c r="F33" s="15"/>
      <c r="G33" s="15"/>
      <c r="H33" s="15"/>
      <c r="I33" s="15"/>
    </row>
  </sheetData>
  <autoFilter ref="A8:Y12"/>
  <mergeCells count="13">
    <mergeCell ref="D23:F23"/>
    <mergeCell ref="E3:K3"/>
    <mergeCell ref="E4:K4"/>
    <mergeCell ref="E5:K5"/>
    <mergeCell ref="A15:D15"/>
    <mergeCell ref="E15:AH15"/>
    <mergeCell ref="L7:W7"/>
    <mergeCell ref="A14:D14"/>
    <mergeCell ref="E14:AH14"/>
    <mergeCell ref="Z7:AK7"/>
    <mergeCell ref="A12:J12"/>
    <mergeCell ref="D19:F19"/>
    <mergeCell ref="D21:F21"/>
  </mergeCells>
  <pageMargins left="0.39370078740157483" right="0.19685039370078741" top="0.59055118110236227" bottom="0.39370078740157483" header="0.31496062992125984" footer="0.31496062992125984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2022-01-31T10:33:30Z</dcterms:modified>
</cp:coreProperties>
</file>